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241FA3D-1E7A-49A8-92FC-C82A0061C9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1 2025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F48" i="1"/>
  <c r="F26" i="1"/>
  <c r="F13" i="1"/>
  <c r="F11" i="1"/>
  <c r="F34" i="1"/>
  <c r="F33" i="1"/>
  <c r="G18" i="1"/>
  <c r="G43" i="1" l="1"/>
  <c r="F24" i="1"/>
  <c r="F31" i="1"/>
  <c r="G38" i="1" s="1"/>
  <c r="F23" i="1"/>
  <c r="F21" i="1"/>
  <c r="F15" i="1"/>
  <c r="G46" i="1"/>
  <c r="G42" i="1"/>
  <c r="G29" i="1"/>
  <c r="G48" i="1"/>
  <c r="G14" i="1" l="1"/>
  <c r="G27" i="1"/>
  <c r="F52" i="1"/>
  <c r="G22" i="1"/>
  <c r="G50" i="1" l="1"/>
  <c r="G30" i="1" l="1"/>
  <c r="G52" i="1" s="1"/>
</calcChain>
</file>

<file path=xl/sharedStrings.xml><?xml version="1.0" encoding="utf-8"?>
<sst xmlns="http://schemas.openxmlformats.org/spreadsheetml/2006/main" count="120" uniqueCount="79">
  <si>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</si>
  <si>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</si>
  <si>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</si>
  <si>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</si>
  <si>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</si>
  <si>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</si>
  <si>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</si>
  <si>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</si>
  <si>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</si>
  <si>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</si>
  <si>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</si>
  <si>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</si>
  <si>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</si>
  <si>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</si>
  <si>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</si>
  <si>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</si>
  <si>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</si>
  <si>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</si>
  <si>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</si>
  <si>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</si>
  <si>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</si>
  <si>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</si>
  <si>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</si>
  <si>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</si>
  <si>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</si>
  <si>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</si>
  <si>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</si>
  <si>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</si>
  <si>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</si>
  <si>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</si>
  <si>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</si>
  <si>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</si>
  <si>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</si>
  <si>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</si>
  <si>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</si>
  <si>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</si>
  <si>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</si>
  <si>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</si>
  <si>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</si>
  <si>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</si>
  <si>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</si>
  <si>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</si>
  <si>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</si>
  <si>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</si>
  <si>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</si>
  <si>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</si>
  <si>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</si>
  <si>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</si>
  <si>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</si>
  <si>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</si>
  <si>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</si>
  <si>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</si>
  <si>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</si>
  <si>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</si>
  <si>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</si>
  <si>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</si>
  <si>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</si>
  <si>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Распределение бюджетных ассигнований на реализацию муниципальных программ Слюдянского муниципального образования на 2025 год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</si>
  <si>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</si>
  <si>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</si>
  <si>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</si>
  <si>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</si>
  <si>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</si>
  <si>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</si>
  <si>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</si>
  <si>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</si>
  <si>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</si>
  <si>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</si>
  <si>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</si>
  <si>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</si>
  <si>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</si>
  <si>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</si>
  <si>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11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</si>
  <si>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</si>
  <si>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</si>
  <si>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</si>
  <si>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0705</t>
  </si>
  <si>
    <t>1004</t>
  </si>
  <si>
    <t xml:space="preserve">Приложение № 9                                                         к  решению Думы Слюдянского муниципального образования                                                      от 23.04.2025 № 52 V-ГД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</si>
</sst>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61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164" fontId="3" fillId="0" borderId="12" xfId="1" applyFont="1" applyBorder="1" applyAlignment="1">
      <alignment horizontal="right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165" fontId="3" fillId="0" borderId="11" xfId="1" applyNumberFormat="1" applyFont="1" applyBorder="1" applyAlignment="1">
      <alignment horizontal="right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165" fontId="3" fillId="0" borderId="7" xfId="1" applyNumberFormat="1" applyFont="1" applyBorder="1" applyAlignment="1">
      <alignment horizontal="right"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65" fontId="3" fillId="0" borderId="5" xfId="1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164" fontId="3" fillId="0" borderId="11" xfId="1" applyFont="1" applyBorder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165" fontId="3" fillId="0" borderId="19" xfId="1" applyNumberFormat="1" applyFont="1" applyBorder="1" applyAlignment="1">
      <alignment horizontal="right" wrapText="1"/>
    </xf>
    <xf numFmtId="165" fontId="3" fillId="0" borderId="17" xfId="1" applyNumberFormat="1" applyFont="1" applyBorder="1" applyAlignment="1">
      <alignment horizontal="right" wrapText="1"/>
    </xf>
    <xf numFmtId="0" fontId="3" fillId="0" borderId="7" xfId="0" applyFont="1" applyBorder="1" applyAlignment="1">
      <alignment vertical="center" wrapText="1"/>
    </xf>
    <xf numFmtId="165" fontId="3" fillId="0" borderId="15" xfId="1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9" xfId="1" applyFont="1" applyBorder="1" applyAlignment="1">
      <alignment horizontal="right" wrapText="1"/>
    </xf>
    <xf numFmtId="2" fontId="7" fillId="0" borderId="0" xfId="0" applyNumberFormat="1" applyFont="1" applyAlignment="1">
      <alignment wrapText="1"/>
    </xf>
    <xf numFmtId="0" fontId="3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right"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164" fontId="3" fillId="0" borderId="2" xfId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164" fontId="3" fillId="0" borderId="13" xfId="1" applyFont="1" applyBorder="1" applyAlignment="1">
      <alignment horizontal="right"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21" xfId="1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3" fillId="0" borderId="9" xfId="0" applyFont="1" applyBorder="1" applyAlignment="1">
      <alignment vertical="center" wrapText="1"/>
    </xf>
    <xf numFmtId="0" fontId="9" fillId="0" borderId="0" xfId="0" applyFont="1" applyAlignment="1"/>
    <xf numFmtId="164" fontId="2" fillId="3" borderId="7" xfId="1" applyFont="1" applyFill="1" applyBorder="1" applyAlignment="1">
      <alignment wrapText="1"/>
    </xf>
    <xf numFmtId="166" fontId="7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164" fontId="3" fillId="0" borderId="7" xfId="1" applyFont="1" applyBorder="1" applyAlignment="1">
      <alignment horizontal="righ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wrapText="1"/>
    </xf>
    <xf numFmtId="164" fontId="3" fillId="0" borderId="9" xfId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7" xfId="0" applyFont="1" applyBorder="1" applyAlignment="1">
      <alignment horizontal="left" wrapText="1"/>
    </xf>
    <xf numFmtId="164" fontId="3" fillId="0" borderId="7" xfId="1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wrapText="1"/>
    </xf>
    <xf numFmtId="164" fontId="3" fillId="4" borderId="13" xfId="1" applyFont="1" applyFill="1" applyBorder="1" applyAlignment="1">
      <alignment horizontal="right" wrapText="1"/>
    </xf>
    <xf numFmtId="164" fontId="3" fillId="4" borderId="11" xfId="1" applyFont="1" applyFill="1" applyBorder="1" applyAlignment="1">
      <alignment horizontal="right" wrapText="1"/>
    </xf>
    <xf numFmtId="164" fontId="3" fillId="4" borderId="9" xfId="1" applyFont="1" applyFill="1" applyBorder="1" applyAlignment="1">
      <alignment horizontal="center" wrapText="1"/>
    </xf>
    <xf numFmtId="164" fontId="3" fillId="4" borderId="11" xfId="1" applyFont="1" applyFill="1" applyBorder="1" applyAlignment="1">
      <alignment horizontal="center" wrapText="1"/>
    </xf>
    <xf numFmtId="165" fontId="3" fillId="0" borderId="11" xfId="1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right" wrapText="1"/>
    </xf>
    <xf numFmtId="164" fontId="3" fillId="0" borderId="10" xfId="1" applyFont="1" applyBorder="1" applyAlignment="1">
      <alignment horizontal="right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3" fillId="0" borderId="5" xfId="1" applyFont="1" applyBorder="1" applyAlignment="1">
      <alignment horizontal="right" wrapText="1"/>
    </xf>
    <xf numFmtId="164" fontId="3" fillId="0" borderId="7" xfId="1" applyFont="1" applyBorder="1" applyAlignment="1">
      <alignment horizontal="righ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164" fontId="3" fillId="0" borderId="5" xfId="1" applyFont="1" applyBorder="1" applyAlignment="1">
      <alignment horizontal="center" wrapText="1"/>
    </xf>
    <xf numFmtId="164" fontId="3" fillId="0" borderId="7" xfId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3" fillId="2" borderId="5" xfId="2" applyNumberFormat="1" applyFont="1" applyFill="1" applyBorder="1" applyAlignment="1">
      <alignment horizontal="left" vertical="center" wrapText="1" readingOrder="1"/>
    </xf>
    <xf numFmtId="0" fontId="13" fillId="2" borderId="7" xfId="2" applyNumberFormat="1" applyFont="1" applyFill="1" applyBorder="1" applyAlignment="1">
      <alignment horizontal="left" vertical="center" wrapText="1" readingOrder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64" fontId="3" fillId="0" borderId="13" xfId="1" applyFont="1" applyBorder="1" applyAlignment="1">
      <alignment horizontal="center" wrapText="1"/>
    </xf>
    <xf numFmtId="164" fontId="3" fillId="0" borderId="12" xfId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13" fillId="2" borderId="8" xfId="2" applyNumberFormat="1" applyFont="1" applyFill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zoomScale="120" zoomScaleNormal="120" workbookViewId="0">
      <selection activeCell="B1" sqref="B1"/>
    </sheetView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12" ht="31.5" customHeight="1" x14ac:dyDescent="0.25">
      <c r="A1" s="3"/>
      <c r="B1" s="3"/>
      <c r="C1" s="3"/>
      <c r="D1" s="4"/>
      <c r="E1" s="85"/>
      <c r="F1" s="110" t="s">
        <v>78</v>
      </c>
      <c r="G1" s="111"/>
    </row>
    <row r="2" spans="1:12" ht="30.75" customHeight="1" x14ac:dyDescent="0.25">
      <c r="A2" s="3"/>
      <c r="B2" s="3"/>
      <c r="C2" s="3"/>
      <c r="D2" s="4"/>
      <c r="E2" s="86"/>
      <c r="F2" s="111"/>
      <c r="G2" s="111"/>
    </row>
    <row r="3" spans="1:12" ht="16.5" customHeight="1" x14ac:dyDescent="0.25">
      <c r="A3" s="3"/>
      <c r="B3" s="3"/>
      <c r="C3" s="3"/>
      <c r="D3" s="4"/>
      <c r="E3" s="86"/>
      <c r="F3" s="86"/>
      <c r="G3" s="86"/>
    </row>
    <row r="4" spans="1:12" ht="17.25" customHeight="1" x14ac:dyDescent="0.25">
      <c r="A4" s="3"/>
      <c r="B4" s="3"/>
      <c r="C4" s="3"/>
      <c r="D4" s="6"/>
      <c r="E4" s="110" t="s">
        <v>72</v>
      </c>
      <c r="F4" s="110"/>
      <c r="G4" s="110"/>
    </row>
    <row r="5" spans="1:12" ht="16.5" customHeight="1" x14ac:dyDescent="0.25">
      <c r="A5" s="3"/>
      <c r="B5" s="3"/>
      <c r="C5" s="3"/>
      <c r="D5" s="6"/>
      <c r="E5" s="119" t="s">
        <v>6</v>
      </c>
      <c r="F5" s="119"/>
      <c r="G5" s="119"/>
    </row>
    <row r="6" spans="1:12" ht="15.75" customHeight="1" x14ac:dyDescent="0.25">
      <c r="A6" s="3"/>
      <c r="B6" s="3"/>
      <c r="C6" s="3"/>
      <c r="D6" s="6"/>
      <c r="E6" s="119" t="s">
        <v>45</v>
      </c>
      <c r="F6" s="119"/>
      <c r="G6" s="119"/>
    </row>
    <row r="7" spans="1:12" ht="13.5" customHeight="1" x14ac:dyDescent="0.2">
      <c r="A7" s="3"/>
      <c r="B7" s="3"/>
      <c r="C7" s="3"/>
      <c r="D7" s="4"/>
      <c r="E7" s="118" t="s">
        <v>62</v>
      </c>
      <c r="F7" s="118"/>
      <c r="G7" s="118"/>
    </row>
    <row r="8" spans="1:12" ht="36" customHeight="1" x14ac:dyDescent="0.2">
      <c r="A8" s="3"/>
      <c r="B8" s="117" t="s">
        <v>57</v>
      </c>
      <c r="C8" s="117"/>
      <c r="D8" s="117"/>
      <c r="E8" s="117"/>
      <c r="F8" s="117"/>
    </row>
    <row r="9" spans="1:12" ht="15" customHeight="1" thickBot="1" x14ac:dyDescent="0.25">
      <c r="A9" s="3"/>
      <c r="B9" s="3"/>
      <c r="C9" s="3"/>
      <c r="D9" s="3"/>
      <c r="E9" s="7"/>
      <c r="F9" s="8"/>
    </row>
    <row r="10" spans="1:12" ht="37.5" customHeight="1" thickBot="1" x14ac:dyDescent="0.25">
      <c r="A10" s="9" t="s">
        <v>0</v>
      </c>
      <c r="B10" s="10" t="s">
        <v>3</v>
      </c>
      <c r="C10" s="11" t="s">
        <v>31</v>
      </c>
      <c r="D10" s="12" t="s">
        <v>1</v>
      </c>
      <c r="E10" s="11" t="s">
        <v>2</v>
      </c>
      <c r="F10" s="11" t="s">
        <v>37</v>
      </c>
      <c r="G10" s="11" t="s">
        <v>28</v>
      </c>
      <c r="I10" s="13"/>
    </row>
    <row r="11" spans="1:12" ht="16.5" customHeight="1" x14ac:dyDescent="0.2">
      <c r="A11" s="133" t="s">
        <v>4</v>
      </c>
      <c r="B11" s="137" t="s">
        <v>61</v>
      </c>
      <c r="C11" s="70" t="s">
        <v>8</v>
      </c>
      <c r="D11" s="121" t="s">
        <v>46</v>
      </c>
      <c r="E11" s="14" t="s">
        <v>34</v>
      </c>
      <c r="F11" s="15">
        <f>297360+307000+500000</f>
        <v>1104360</v>
      </c>
      <c r="G11" s="16"/>
      <c r="I11" s="13"/>
    </row>
    <row r="12" spans="1:12" ht="18" customHeight="1" x14ac:dyDescent="0.2">
      <c r="A12" s="133"/>
      <c r="B12" s="137"/>
      <c r="C12" s="149" t="s">
        <v>5</v>
      </c>
      <c r="D12" s="121"/>
      <c r="E12" s="17" t="s">
        <v>33</v>
      </c>
      <c r="F12" s="18">
        <v>28980000</v>
      </c>
      <c r="G12" s="16"/>
      <c r="I12" s="13"/>
    </row>
    <row r="13" spans="1:12" ht="14.25" customHeight="1" x14ac:dyDescent="0.2">
      <c r="A13" s="133"/>
      <c r="B13" s="137"/>
      <c r="C13" s="153"/>
      <c r="D13" s="121"/>
      <c r="E13" s="19" t="s">
        <v>34</v>
      </c>
      <c r="F13" s="18">
        <f>11616695.4+350000+110000-500000</f>
        <v>11576695.4</v>
      </c>
      <c r="G13" s="16"/>
      <c r="I13" s="13"/>
    </row>
    <row r="14" spans="1:12" ht="16.5" customHeight="1" thickBot="1" x14ac:dyDescent="0.25">
      <c r="A14" s="136"/>
      <c r="B14" s="126"/>
      <c r="C14" s="69" t="s">
        <v>41</v>
      </c>
      <c r="D14" s="122"/>
      <c r="E14" s="20" t="s">
        <v>34</v>
      </c>
      <c r="F14" s="76">
        <v>500000</v>
      </c>
      <c r="G14" s="78">
        <f>F11+F12+F13+F14</f>
        <v>42161055.399999999</v>
      </c>
      <c r="I14" s="13"/>
      <c r="L14" s="127"/>
    </row>
    <row r="15" spans="1:12" ht="18" customHeight="1" x14ac:dyDescent="0.2">
      <c r="A15" s="132" t="s">
        <v>7</v>
      </c>
      <c r="B15" s="125" t="s">
        <v>63</v>
      </c>
      <c r="C15" s="41" t="s">
        <v>8</v>
      </c>
      <c r="D15" s="120" t="s">
        <v>47</v>
      </c>
      <c r="E15" s="21" t="s">
        <v>34</v>
      </c>
      <c r="F15" s="22">
        <f>500000+2900000</f>
        <v>3400000</v>
      </c>
      <c r="G15" s="23"/>
      <c r="I15" s="13"/>
      <c r="L15" s="127"/>
    </row>
    <row r="16" spans="1:12" ht="18" customHeight="1" x14ac:dyDescent="0.2">
      <c r="A16" s="133"/>
      <c r="B16" s="137"/>
      <c r="C16" s="107" t="s">
        <v>77</v>
      </c>
      <c r="D16" s="121"/>
      <c r="E16" s="89" t="s">
        <v>43</v>
      </c>
      <c r="F16" s="97">
        <v>462597.19</v>
      </c>
      <c r="G16" s="90"/>
      <c r="I16" s="13"/>
      <c r="L16" s="91"/>
    </row>
    <row r="17" spans="1:12" ht="18" customHeight="1" x14ac:dyDescent="0.2">
      <c r="A17" s="133"/>
      <c r="B17" s="137"/>
      <c r="C17" s="108"/>
      <c r="D17" s="121"/>
      <c r="E17" s="89" t="s">
        <v>33</v>
      </c>
      <c r="F17" s="97">
        <v>2168351.31</v>
      </c>
      <c r="G17" s="90"/>
      <c r="I17" s="13"/>
      <c r="L17" s="91"/>
    </row>
    <row r="18" spans="1:12" ht="18.75" customHeight="1" thickBot="1" x14ac:dyDescent="0.25">
      <c r="A18" s="136"/>
      <c r="B18" s="126"/>
      <c r="C18" s="109"/>
      <c r="D18" s="122"/>
      <c r="E18" s="24" t="s">
        <v>34</v>
      </c>
      <c r="F18" s="98">
        <v>1275587.81</v>
      </c>
      <c r="G18" s="26">
        <f>F15+F18+F16+F17</f>
        <v>7306536.3100000005</v>
      </c>
      <c r="I18" s="13"/>
      <c r="L18" s="127"/>
    </row>
    <row r="19" spans="1:12" ht="10.5" hidden="1" customHeight="1" thickBot="1" x14ac:dyDescent="0.25">
      <c r="A19" s="132" t="s">
        <v>13</v>
      </c>
      <c r="B19" s="125" t="s">
        <v>64</v>
      </c>
      <c r="C19" s="71" t="s">
        <v>27</v>
      </c>
      <c r="D19" s="154" t="s">
        <v>48</v>
      </c>
      <c r="E19" s="27" t="s">
        <v>10</v>
      </c>
      <c r="F19" s="28"/>
      <c r="G19" s="29"/>
      <c r="I19" s="13"/>
      <c r="L19" s="127"/>
    </row>
    <row r="20" spans="1:12" ht="22.5" customHeight="1" x14ac:dyDescent="0.2">
      <c r="A20" s="133"/>
      <c r="B20" s="137"/>
      <c r="C20" s="148" t="s">
        <v>11</v>
      </c>
      <c r="D20" s="155"/>
      <c r="E20" s="30" t="s">
        <v>33</v>
      </c>
      <c r="F20" s="22">
        <v>50000000</v>
      </c>
      <c r="G20" s="31"/>
      <c r="I20" s="13"/>
      <c r="L20" s="127"/>
    </row>
    <row r="21" spans="1:12" ht="17.25" customHeight="1" x14ac:dyDescent="0.2">
      <c r="A21" s="133"/>
      <c r="B21" s="137"/>
      <c r="C21" s="153"/>
      <c r="D21" s="155"/>
      <c r="E21" s="32" t="s">
        <v>34</v>
      </c>
      <c r="F21" s="33">
        <f>10410900+750522.9</f>
        <v>11161422.9</v>
      </c>
      <c r="G21" s="31"/>
      <c r="H21" s="13"/>
      <c r="I21" s="13"/>
      <c r="L21" s="127"/>
    </row>
    <row r="22" spans="1:12" ht="18" customHeight="1" thickBot="1" x14ac:dyDescent="0.25">
      <c r="A22" s="136"/>
      <c r="B22" s="126"/>
      <c r="C22" s="34" t="s">
        <v>12</v>
      </c>
      <c r="D22" s="159"/>
      <c r="E22" s="35" t="s">
        <v>34</v>
      </c>
      <c r="F22" s="76">
        <v>50000</v>
      </c>
      <c r="G22" s="79">
        <f>F20+F21+F22</f>
        <v>61211422.899999999</v>
      </c>
      <c r="I22" s="13"/>
      <c r="L22" s="127"/>
    </row>
    <row r="23" spans="1:12" ht="16.5" customHeight="1" x14ac:dyDescent="0.2">
      <c r="A23" s="133" t="s">
        <v>14</v>
      </c>
      <c r="B23" s="145" t="s">
        <v>71</v>
      </c>
      <c r="C23" s="160" t="s">
        <v>12</v>
      </c>
      <c r="D23" s="146" t="s">
        <v>49</v>
      </c>
      <c r="E23" s="36" t="s">
        <v>33</v>
      </c>
      <c r="F23" s="37">
        <f>7097300+10095000</f>
        <v>17192300</v>
      </c>
      <c r="G23" s="16"/>
      <c r="I23" s="13"/>
      <c r="L23" s="127"/>
    </row>
    <row r="24" spans="1:12" ht="18" customHeight="1" x14ac:dyDescent="0.2">
      <c r="A24" s="133"/>
      <c r="B24" s="145"/>
      <c r="C24" s="124"/>
      <c r="D24" s="146"/>
      <c r="E24" s="30" t="s">
        <v>34</v>
      </c>
      <c r="F24" s="38">
        <f>40720302.44+2080275.23</f>
        <v>42800577.669999994</v>
      </c>
      <c r="G24" s="16"/>
      <c r="I24" s="13"/>
      <c r="L24" s="127"/>
    </row>
    <row r="25" spans="1:12" ht="15" customHeight="1" x14ac:dyDescent="0.2">
      <c r="A25" s="133"/>
      <c r="B25" s="145"/>
      <c r="C25" s="148" t="s">
        <v>41</v>
      </c>
      <c r="D25" s="146"/>
      <c r="E25" s="30" t="s">
        <v>33</v>
      </c>
      <c r="F25" s="38">
        <v>723600</v>
      </c>
      <c r="G25" s="16"/>
      <c r="I25" s="13"/>
      <c r="L25" s="127"/>
    </row>
    <row r="26" spans="1:12" ht="14.25" customHeight="1" x14ac:dyDescent="0.2">
      <c r="A26" s="133"/>
      <c r="B26" s="145"/>
      <c r="C26" s="149"/>
      <c r="D26" s="146"/>
      <c r="E26" s="30" t="s">
        <v>44</v>
      </c>
      <c r="F26" s="18">
        <f>1036900-1036900+7492230</f>
        <v>7492230</v>
      </c>
      <c r="G26" s="16"/>
      <c r="I26" s="13"/>
      <c r="L26" s="127"/>
    </row>
    <row r="27" spans="1:12" ht="13.5" customHeight="1" thickBot="1" x14ac:dyDescent="0.25">
      <c r="A27" s="136"/>
      <c r="B27" s="135"/>
      <c r="C27" s="150"/>
      <c r="D27" s="147"/>
      <c r="E27" s="39" t="s">
        <v>34</v>
      </c>
      <c r="F27" s="40">
        <v>71565</v>
      </c>
      <c r="G27" s="78">
        <f>F23+F24+F27+F25+F26</f>
        <v>68280272.669999987</v>
      </c>
      <c r="I27" s="13"/>
      <c r="L27" s="127"/>
    </row>
    <row r="28" spans="1:12" ht="48.75" customHeight="1" x14ac:dyDescent="0.2">
      <c r="A28" s="132" t="s">
        <v>15</v>
      </c>
      <c r="B28" s="134" t="s">
        <v>74</v>
      </c>
      <c r="C28" s="41" t="s">
        <v>16</v>
      </c>
      <c r="D28" s="120" t="s">
        <v>50</v>
      </c>
      <c r="E28" s="60" t="s">
        <v>34</v>
      </c>
      <c r="F28" s="42">
        <v>115000</v>
      </c>
      <c r="G28" s="29"/>
      <c r="H28" s="43"/>
      <c r="I28" s="13"/>
      <c r="L28" s="127"/>
    </row>
    <row r="29" spans="1:12" ht="34.5" customHeight="1" thickBot="1" x14ac:dyDescent="0.25">
      <c r="A29" s="133"/>
      <c r="B29" s="135"/>
      <c r="C29" s="104" t="s">
        <v>39</v>
      </c>
      <c r="D29" s="122"/>
      <c r="E29" s="100" t="s">
        <v>34</v>
      </c>
      <c r="F29" s="106">
        <v>682000</v>
      </c>
      <c r="G29" s="105">
        <f>F28+F29</f>
        <v>797000</v>
      </c>
      <c r="H29" s="43"/>
      <c r="I29" s="13"/>
      <c r="L29" s="75"/>
    </row>
    <row r="30" spans="1:12" ht="48.75" customHeight="1" thickBot="1" x14ac:dyDescent="0.25">
      <c r="A30" s="44" t="s">
        <v>17</v>
      </c>
      <c r="B30" s="77" t="s">
        <v>65</v>
      </c>
      <c r="C30" s="45" t="s">
        <v>18</v>
      </c>
      <c r="D30" s="46" t="s">
        <v>51</v>
      </c>
      <c r="E30" s="101" t="s">
        <v>34</v>
      </c>
      <c r="F30" s="47">
        <v>400000</v>
      </c>
      <c r="G30" s="80">
        <f>F30</f>
        <v>400000</v>
      </c>
      <c r="H30" s="13"/>
      <c r="I30" s="48"/>
      <c r="L30" s="128"/>
    </row>
    <row r="31" spans="1:12" ht="19.5" customHeight="1" x14ac:dyDescent="0.2">
      <c r="A31" s="132" t="s">
        <v>19</v>
      </c>
      <c r="B31" s="125" t="s">
        <v>66</v>
      </c>
      <c r="C31" s="49" t="s">
        <v>20</v>
      </c>
      <c r="D31" s="120" t="s">
        <v>52</v>
      </c>
      <c r="E31" s="50" t="s">
        <v>34</v>
      </c>
      <c r="F31" s="42">
        <f>3215252.54+32152.89</f>
        <v>3247405.43</v>
      </c>
      <c r="G31" s="29"/>
      <c r="I31" s="13"/>
      <c r="L31" s="128"/>
    </row>
    <row r="32" spans="1:12" ht="15" hidden="1" customHeight="1" x14ac:dyDescent="0.2">
      <c r="A32" s="133"/>
      <c r="B32" s="137"/>
      <c r="C32" s="123" t="s">
        <v>21</v>
      </c>
      <c r="D32" s="121"/>
      <c r="E32" s="51" t="s">
        <v>34</v>
      </c>
      <c r="F32" s="52"/>
      <c r="G32" s="16"/>
      <c r="I32" s="13"/>
      <c r="L32" s="128"/>
    </row>
    <row r="33" spans="1:13" ht="18" customHeight="1" x14ac:dyDescent="0.2">
      <c r="A33" s="133"/>
      <c r="B33" s="137"/>
      <c r="C33" s="124"/>
      <c r="D33" s="121"/>
      <c r="E33" s="53" t="s">
        <v>34</v>
      </c>
      <c r="F33" s="93">
        <f>53972704.98+220795.83-468</f>
        <v>54193032.809999995</v>
      </c>
      <c r="G33" s="16"/>
      <c r="H33" s="55"/>
      <c r="I33" s="13"/>
      <c r="L33" s="128"/>
    </row>
    <row r="34" spans="1:13" ht="19.5" customHeight="1" x14ac:dyDescent="0.2">
      <c r="A34" s="133"/>
      <c r="B34" s="137"/>
      <c r="C34" s="71" t="s">
        <v>22</v>
      </c>
      <c r="D34" s="121"/>
      <c r="E34" s="53" t="s">
        <v>34</v>
      </c>
      <c r="F34" s="94">
        <f>86256+468</f>
        <v>86724</v>
      </c>
      <c r="G34" s="56"/>
      <c r="I34" s="13"/>
      <c r="L34" s="127"/>
    </row>
    <row r="35" spans="1:13" ht="21" hidden="1" customHeight="1" x14ac:dyDescent="0.2">
      <c r="A35" s="133"/>
      <c r="B35" s="137"/>
      <c r="C35" s="71" t="s">
        <v>18</v>
      </c>
      <c r="D35" s="121"/>
      <c r="E35" s="57" t="s">
        <v>34</v>
      </c>
      <c r="F35" s="58"/>
      <c r="G35" s="16"/>
      <c r="I35" s="13"/>
      <c r="L35" s="127"/>
    </row>
    <row r="36" spans="1:13" ht="21.75" hidden="1" customHeight="1" x14ac:dyDescent="0.2">
      <c r="A36" s="133"/>
      <c r="B36" s="137"/>
      <c r="C36" s="92" t="s">
        <v>76</v>
      </c>
      <c r="D36" s="121"/>
      <c r="E36" s="57" t="s">
        <v>34</v>
      </c>
      <c r="F36" s="58"/>
      <c r="G36" s="16"/>
      <c r="I36" s="13"/>
      <c r="L36" s="127"/>
    </row>
    <row r="37" spans="1:13" ht="18" customHeight="1" x14ac:dyDescent="0.2">
      <c r="A37" s="133"/>
      <c r="B37" s="137"/>
      <c r="C37" s="73" t="s">
        <v>9</v>
      </c>
      <c r="D37" s="121"/>
      <c r="E37" s="53" t="s">
        <v>34</v>
      </c>
      <c r="F37" s="33">
        <v>1256640</v>
      </c>
      <c r="G37" s="16"/>
      <c r="I37" s="13"/>
      <c r="L37" s="127"/>
    </row>
    <row r="38" spans="1:13" ht="17.25" customHeight="1" thickBot="1" x14ac:dyDescent="0.25">
      <c r="A38" s="136"/>
      <c r="B38" s="126"/>
      <c r="C38" s="34" t="s">
        <v>36</v>
      </c>
      <c r="D38" s="122"/>
      <c r="E38" s="24" t="s">
        <v>34</v>
      </c>
      <c r="F38" s="25">
        <v>954.49</v>
      </c>
      <c r="G38" s="78">
        <f>F31+F32+F33+F38+F34+F37+F36</f>
        <v>58784756.729999997</v>
      </c>
      <c r="I38" s="13"/>
      <c r="L38" s="127"/>
      <c r="M38" s="59"/>
    </row>
    <row r="39" spans="1:13" ht="17.25" hidden="1" customHeight="1" x14ac:dyDescent="0.2">
      <c r="A39" s="132" t="s">
        <v>24</v>
      </c>
      <c r="B39" s="125" t="s">
        <v>67</v>
      </c>
      <c r="C39" s="152" t="s">
        <v>25</v>
      </c>
      <c r="D39" s="154" t="s">
        <v>53</v>
      </c>
      <c r="E39" s="60" t="s">
        <v>43</v>
      </c>
      <c r="F39" s="42"/>
      <c r="G39" s="29"/>
      <c r="H39" s="55"/>
      <c r="I39" s="13"/>
      <c r="L39" s="127"/>
      <c r="M39" s="61"/>
    </row>
    <row r="40" spans="1:13" ht="21.75" customHeight="1" x14ac:dyDescent="0.2">
      <c r="A40" s="133"/>
      <c r="B40" s="137"/>
      <c r="C40" s="149"/>
      <c r="D40" s="155"/>
      <c r="E40" s="138" t="s">
        <v>34</v>
      </c>
      <c r="F40" s="140">
        <f>18652607.37+240000</f>
        <v>18892607.370000001</v>
      </c>
      <c r="G40" s="116"/>
      <c r="H40" s="55"/>
      <c r="I40" s="13"/>
      <c r="L40" s="127"/>
      <c r="M40" s="61"/>
    </row>
    <row r="41" spans="1:13" ht="9" customHeight="1" x14ac:dyDescent="0.2">
      <c r="A41" s="133"/>
      <c r="B41" s="137"/>
      <c r="C41" s="153"/>
      <c r="D41" s="155"/>
      <c r="E41" s="139"/>
      <c r="F41" s="141"/>
      <c r="G41" s="116"/>
      <c r="H41" s="55"/>
      <c r="I41" s="13"/>
      <c r="L41" s="127"/>
      <c r="M41" s="61"/>
    </row>
    <row r="42" spans="1:13" ht="33.75" customHeight="1" thickBot="1" x14ac:dyDescent="0.25">
      <c r="A42" s="133"/>
      <c r="B42" s="137"/>
      <c r="C42" s="72" t="s">
        <v>26</v>
      </c>
      <c r="D42" s="155"/>
      <c r="E42" s="102" t="s">
        <v>34</v>
      </c>
      <c r="F42" s="54">
        <v>1000000</v>
      </c>
      <c r="G42" s="81">
        <f>F40+F42</f>
        <v>19892607.370000001</v>
      </c>
      <c r="H42" s="55"/>
      <c r="I42" s="13"/>
      <c r="L42" s="127"/>
    </row>
    <row r="43" spans="1:13" ht="24.75" customHeight="1" x14ac:dyDescent="0.2">
      <c r="A43" s="132" t="s">
        <v>30</v>
      </c>
      <c r="B43" s="134" t="s">
        <v>75</v>
      </c>
      <c r="C43" s="152" t="s">
        <v>12</v>
      </c>
      <c r="D43" s="120" t="s">
        <v>54</v>
      </c>
      <c r="E43" s="21" t="s">
        <v>43</v>
      </c>
      <c r="F43" s="95">
        <v>6305434.8499999996</v>
      </c>
      <c r="G43" s="142">
        <f>F43+F44+F45</f>
        <v>7137300</v>
      </c>
      <c r="I43" s="13"/>
      <c r="J43" s="5" t="s">
        <v>40</v>
      </c>
      <c r="L43" s="127"/>
    </row>
    <row r="44" spans="1:13" ht="18.75" customHeight="1" x14ac:dyDescent="0.2">
      <c r="A44" s="133"/>
      <c r="B44" s="145"/>
      <c r="C44" s="149"/>
      <c r="D44" s="121"/>
      <c r="E44" s="89" t="s">
        <v>33</v>
      </c>
      <c r="F44" s="96">
        <v>331865.15000000002</v>
      </c>
      <c r="G44" s="143"/>
      <c r="I44" s="13"/>
      <c r="L44" s="127"/>
    </row>
    <row r="45" spans="1:13" ht="18.75" customHeight="1" thickBot="1" x14ac:dyDescent="0.25">
      <c r="A45" s="136"/>
      <c r="B45" s="135"/>
      <c r="C45" s="150"/>
      <c r="D45" s="122"/>
      <c r="E45" s="87" t="s">
        <v>34</v>
      </c>
      <c r="F45" s="88">
        <v>500000</v>
      </c>
      <c r="G45" s="144"/>
      <c r="I45" s="13"/>
      <c r="L45" s="127"/>
    </row>
    <row r="46" spans="1:13" ht="30.75" customHeight="1" x14ac:dyDescent="0.2">
      <c r="A46" s="132" t="s">
        <v>32</v>
      </c>
      <c r="B46" s="125" t="s">
        <v>68</v>
      </c>
      <c r="C46" s="152" t="s">
        <v>18</v>
      </c>
      <c r="D46" s="120" t="s">
        <v>55</v>
      </c>
      <c r="E46" s="125" t="s">
        <v>34</v>
      </c>
      <c r="F46" s="129">
        <v>45826</v>
      </c>
      <c r="G46" s="112">
        <f>F46</f>
        <v>45826</v>
      </c>
      <c r="I46" s="13"/>
      <c r="L46" s="127"/>
    </row>
    <row r="47" spans="1:13" ht="20.25" customHeight="1" thickBot="1" x14ac:dyDescent="0.25">
      <c r="A47" s="136"/>
      <c r="B47" s="126"/>
      <c r="C47" s="150"/>
      <c r="D47" s="122"/>
      <c r="E47" s="126"/>
      <c r="F47" s="130"/>
      <c r="G47" s="113"/>
      <c r="I47" s="13"/>
      <c r="L47" s="128"/>
    </row>
    <row r="48" spans="1:13" ht="36" customHeight="1" x14ac:dyDescent="0.2">
      <c r="A48" s="132" t="s">
        <v>35</v>
      </c>
      <c r="B48" s="125" t="s">
        <v>69</v>
      </c>
      <c r="C48" s="41" t="s">
        <v>22</v>
      </c>
      <c r="D48" s="120" t="s">
        <v>56</v>
      </c>
      <c r="E48" s="103" t="s">
        <v>34</v>
      </c>
      <c r="F48" s="84">
        <f>2688135-240000</f>
        <v>2448135</v>
      </c>
      <c r="G48" s="112">
        <f>F48+F49</f>
        <v>6623530</v>
      </c>
      <c r="I48" s="13"/>
      <c r="L48" s="128"/>
    </row>
    <row r="49" spans="1:12" ht="22.5" customHeight="1" thickBot="1" x14ac:dyDescent="0.25">
      <c r="A49" s="136"/>
      <c r="B49" s="126"/>
      <c r="C49" s="82" t="s">
        <v>12</v>
      </c>
      <c r="D49" s="122"/>
      <c r="E49" s="99" t="s">
        <v>34</v>
      </c>
      <c r="F49" s="83">
        <v>4175395</v>
      </c>
      <c r="G49" s="131"/>
      <c r="H49" s="13"/>
      <c r="I49" s="13"/>
      <c r="L49" s="128"/>
    </row>
    <row r="50" spans="1:12" ht="22.5" customHeight="1" x14ac:dyDescent="0.2">
      <c r="A50" s="132" t="s">
        <v>38</v>
      </c>
      <c r="B50" s="125" t="s">
        <v>70</v>
      </c>
      <c r="C50" s="152" t="s">
        <v>60</v>
      </c>
      <c r="D50" s="120" t="s">
        <v>59</v>
      </c>
      <c r="E50" s="125" t="s">
        <v>34</v>
      </c>
      <c r="F50" s="114">
        <v>565000</v>
      </c>
      <c r="G50" s="112">
        <f>F50</f>
        <v>565000</v>
      </c>
      <c r="I50" s="13"/>
      <c r="L50" s="128"/>
    </row>
    <row r="51" spans="1:12" ht="31.5" customHeight="1" thickBot="1" x14ac:dyDescent="0.25">
      <c r="A51" s="136"/>
      <c r="B51" s="126"/>
      <c r="C51" s="150"/>
      <c r="D51" s="122"/>
      <c r="E51" s="126"/>
      <c r="F51" s="115"/>
      <c r="G51" s="113"/>
      <c r="I51" s="2"/>
      <c r="L51" s="128"/>
    </row>
    <row r="52" spans="1:12" ht="24.75" customHeight="1" thickBot="1" x14ac:dyDescent="0.25">
      <c r="A52" s="156" t="s">
        <v>23</v>
      </c>
      <c r="B52" s="157"/>
      <c r="C52" s="157"/>
      <c r="D52" s="157"/>
      <c r="E52" s="158"/>
      <c r="F52" s="62">
        <f>SUM(F11:F51)</f>
        <v>273205307.38</v>
      </c>
      <c r="G52" s="62">
        <f>SUM(G11:G51)</f>
        <v>273205307.38</v>
      </c>
      <c r="H52" s="63"/>
      <c r="I52" s="1"/>
      <c r="L52" s="127"/>
    </row>
    <row r="53" spans="1:12" ht="38.25" customHeight="1" x14ac:dyDescent="0.2">
      <c r="A53" s="64"/>
      <c r="B53" s="151" t="s">
        <v>42</v>
      </c>
      <c r="C53" s="151"/>
      <c r="D53" s="3"/>
      <c r="E53" s="3"/>
      <c r="F53" s="65" t="s">
        <v>58</v>
      </c>
      <c r="G53" s="64"/>
      <c r="L53" s="127"/>
    </row>
    <row r="54" spans="1:12" ht="38.25" customHeight="1" x14ac:dyDescent="0.2">
      <c r="A54" s="64"/>
      <c r="B54" s="74"/>
      <c r="C54" s="74"/>
      <c r="D54" s="3"/>
      <c r="E54" s="3"/>
      <c r="F54" s="65"/>
      <c r="G54" s="64"/>
      <c r="L54" s="75"/>
    </row>
    <row r="55" spans="1:12" ht="38.25" customHeight="1" x14ac:dyDescent="0.2">
      <c r="A55" s="3"/>
      <c r="B55" s="3" t="s">
        <v>29</v>
      </c>
      <c r="C55" s="66"/>
      <c r="D55" s="3"/>
      <c r="E55" s="3"/>
      <c r="F55" s="65" t="s">
        <v>73</v>
      </c>
      <c r="I55" s="67"/>
      <c r="L55" s="127"/>
    </row>
    <row r="56" spans="1:12" x14ac:dyDescent="0.2">
      <c r="A56" s="3"/>
      <c r="B56" s="3"/>
      <c r="C56" s="66"/>
      <c r="D56" s="3"/>
      <c r="E56" s="3"/>
      <c r="F56" s="65"/>
      <c r="L56" s="127"/>
    </row>
    <row r="57" spans="1:12" x14ac:dyDescent="0.2">
      <c r="A57" s="3"/>
      <c r="B57" s="3"/>
      <c r="C57" s="66"/>
      <c r="D57" s="3"/>
      <c r="E57" s="3"/>
      <c r="F57" s="68"/>
    </row>
    <row r="58" spans="1:12" x14ac:dyDescent="0.2">
      <c r="A58" s="3"/>
      <c r="B58" s="3"/>
      <c r="C58" s="66"/>
      <c r="D58" s="3"/>
      <c r="E58" s="3"/>
    </row>
    <row r="59" spans="1:12" x14ac:dyDescent="0.2">
      <c r="D59" s="64"/>
    </row>
  </sheetData>
  <mergeCells count="72">
    <mergeCell ref="C46:C47"/>
    <mergeCell ref="B48:B49"/>
    <mergeCell ref="L14:L15"/>
    <mergeCell ref="A11:A14"/>
    <mergeCell ref="C12:C13"/>
    <mergeCell ref="L18:L23"/>
    <mergeCell ref="A19:A22"/>
    <mergeCell ref="B19:B22"/>
    <mergeCell ref="D19:D22"/>
    <mergeCell ref="C23:C24"/>
    <mergeCell ref="C20:C21"/>
    <mergeCell ref="A23:A27"/>
    <mergeCell ref="B11:B14"/>
    <mergeCell ref="B15:B18"/>
    <mergeCell ref="A15:A18"/>
    <mergeCell ref="A39:A42"/>
    <mergeCell ref="B53:C53"/>
    <mergeCell ref="C50:C51"/>
    <mergeCell ref="B43:B45"/>
    <mergeCell ref="D43:D45"/>
    <mergeCell ref="B39:B42"/>
    <mergeCell ref="C43:C45"/>
    <mergeCell ref="C39:C41"/>
    <mergeCell ref="D39:D42"/>
    <mergeCell ref="D48:D49"/>
    <mergeCell ref="A52:E52"/>
    <mergeCell ref="A48:A49"/>
    <mergeCell ref="A46:A47"/>
    <mergeCell ref="A50:A51"/>
    <mergeCell ref="B50:B51"/>
    <mergeCell ref="D50:D51"/>
    <mergeCell ref="B46:B47"/>
    <mergeCell ref="L24:L28"/>
    <mergeCell ref="L30:L31"/>
    <mergeCell ref="L32:L33"/>
    <mergeCell ref="L34:L44"/>
    <mergeCell ref="A28:A29"/>
    <mergeCell ref="B28:B29"/>
    <mergeCell ref="A31:A38"/>
    <mergeCell ref="B31:B38"/>
    <mergeCell ref="A43:A45"/>
    <mergeCell ref="E40:E41"/>
    <mergeCell ref="F40:F41"/>
    <mergeCell ref="G43:G45"/>
    <mergeCell ref="B23:B27"/>
    <mergeCell ref="D23:D27"/>
    <mergeCell ref="C25:C27"/>
    <mergeCell ref="D46:D47"/>
    <mergeCell ref="E50:E51"/>
    <mergeCell ref="L55:L56"/>
    <mergeCell ref="L45:L46"/>
    <mergeCell ref="L47:L51"/>
    <mergeCell ref="L52:L53"/>
    <mergeCell ref="E46:E47"/>
    <mergeCell ref="F46:F47"/>
    <mergeCell ref="G48:G49"/>
    <mergeCell ref="C16:C18"/>
    <mergeCell ref="F1:G2"/>
    <mergeCell ref="G50:G51"/>
    <mergeCell ref="G46:G47"/>
    <mergeCell ref="F50:F51"/>
    <mergeCell ref="G40:G41"/>
    <mergeCell ref="B8:F8"/>
    <mergeCell ref="E7:G7"/>
    <mergeCell ref="E4:G4"/>
    <mergeCell ref="E5:G5"/>
    <mergeCell ref="E6:G6"/>
    <mergeCell ref="D15:D18"/>
    <mergeCell ref="D11:D14"/>
    <mergeCell ref="D28:D29"/>
    <mergeCell ref="D31:D38"/>
    <mergeCell ref="C32:C33"/>
  </mergeCells>
  <pageMargins left="0.62992125984251968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Пр.11 2025г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2025-05-05T00:21:34Z</dcterms:modified>
</cp:coreProperties>
</file>